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T:\JPE\Javna_Narocila\JAVNA NAROČILA 2026\SPV\ENLJ-SPV-125-26 Vzdrževalna dela na visokih objektih in dimnikih z aplinistično tehniko\"/>
    </mc:Choice>
  </mc:AlternateContent>
  <xr:revisionPtr revIDLastSave="0" documentId="13_ncr:1_{A153571B-EC81-483D-ADF9-21A7219DD81E}" xr6:coauthVersionLast="47" xr6:coauthVersionMax="47" xr10:uidLastSave="{00000000-0000-0000-0000-000000000000}"/>
  <bookViews>
    <workbookView xWindow="-120" yWindow="-120" windowWidth="29040" windowHeight="17520" xr2:uid="{6F103957-FFD3-46B6-86BE-76D516A281B7}"/>
  </bookViews>
  <sheets>
    <sheet name="List1" sheetId="1" r:id="rId1"/>
  </sheets>
  <definedNames>
    <definedName name="_xlnm.Print_Area" localSheetId="0">List1!$A$1:$F$65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1" i="1" l="1"/>
  <c r="F48" i="1" l="1"/>
  <c r="F47" i="1"/>
  <c r="F46" i="1"/>
  <c r="F45" i="1"/>
  <c r="F44" i="1"/>
  <c r="F43" i="1"/>
  <c r="F40" i="1"/>
  <c r="F39" i="1"/>
  <c r="F38" i="1"/>
  <c r="F37" i="1"/>
  <c r="F36" i="1"/>
  <c r="F35" i="1"/>
  <c r="F34" i="1"/>
  <c r="F33" i="1"/>
  <c r="F31" i="1"/>
  <c r="F30" i="1"/>
  <c r="F29" i="1"/>
  <c r="F28" i="1"/>
  <c r="F26" i="1"/>
  <c r="F25" i="1"/>
  <c r="F24" i="1"/>
  <c r="F23" i="1"/>
  <c r="F22" i="1"/>
  <c r="F21" i="1"/>
  <c r="F20" i="1"/>
  <c r="F18" i="1"/>
  <c r="F17" i="1"/>
  <c r="F16" i="1"/>
  <c r="F14" i="1"/>
  <c r="F13" i="1"/>
  <c r="F11" i="1"/>
  <c r="F10" i="1"/>
  <c r="F42" i="1" l="1"/>
  <c r="F12" i="1"/>
  <c r="F9" i="1"/>
  <c r="F32" i="1"/>
  <c r="F27" i="1"/>
  <c r="F19" i="1"/>
  <c r="F15" i="1"/>
  <c r="F50" i="1" l="1"/>
</calcChain>
</file>

<file path=xl/sharedStrings.xml><?xml version="1.0" encoding="utf-8"?>
<sst xmlns="http://schemas.openxmlformats.org/spreadsheetml/2006/main" count="124" uniqueCount="96">
  <si>
    <t>Predmet javnega naročila: Vzdrževalna dela na visokih objektih in dimnikih z alpinistično tehniko</t>
  </si>
  <si>
    <t>Opis postavke</t>
  </si>
  <si>
    <t>Enota mere</t>
  </si>
  <si>
    <t>1.1</t>
  </si>
  <si>
    <t>m2</t>
  </si>
  <si>
    <t>1.2</t>
  </si>
  <si>
    <t>2.1</t>
  </si>
  <si>
    <t>2.2</t>
  </si>
  <si>
    <t>3.1</t>
  </si>
  <si>
    <t>m1</t>
  </si>
  <si>
    <t>3.2</t>
  </si>
  <si>
    <t>3.3</t>
  </si>
  <si>
    <t>Pregled obstoječega stanja notranjosti dimnika in predelne stene</t>
  </si>
  <si>
    <t>kpl</t>
  </si>
  <si>
    <t>Odstranitev naslag pepela na notranjih površinah dimnika po postopku ščetkanja, izpihovanja in odsesavanja</t>
  </si>
  <si>
    <t>Zapolnitev rež in diletacij med predelno steno in plaščem dimnika z keramičnim filcom v debelini 2-7cm</t>
  </si>
  <si>
    <t>4.1</t>
  </si>
  <si>
    <t>4.2</t>
  </si>
  <si>
    <t>4.3</t>
  </si>
  <si>
    <t>4.4</t>
  </si>
  <si>
    <t>5.1</t>
  </si>
  <si>
    <t>5.2</t>
  </si>
  <si>
    <t>5.3</t>
  </si>
  <si>
    <t>5.4</t>
  </si>
  <si>
    <t>ur</t>
  </si>
  <si>
    <t>Ponudbeni predračun</t>
  </si>
  <si>
    <t>Št. javnega naročila: ENLJ-SPV-125/26</t>
  </si>
  <si>
    <t>Priloga 2/1</t>
  </si>
  <si>
    <t xml:space="preserve">Zap. št. </t>
  </si>
  <si>
    <t>Predvidena količina za obdobje 2 (dveh) let</t>
  </si>
  <si>
    <t>Cena na enoto mere v EUR brez DDV</t>
  </si>
  <si>
    <t>Skupaj v EUR brez DDV</t>
  </si>
  <si>
    <t>OPOMBA: dela se izvajajo na vrveh z alpinistično tehniko</t>
  </si>
  <si>
    <t>SKUPAJ PONUDBENA VREDNOST ZA 2 (DVE) LETI V EUR BREZ DDV:</t>
  </si>
  <si>
    <t>V/Na _______________, dne_________________</t>
  </si>
  <si>
    <t xml:space="preserve"> </t>
  </si>
  <si>
    <t>(naziv ponudnika)</t>
  </si>
  <si>
    <t>Žig ponudnika:</t>
  </si>
  <si>
    <t>(ime in priimek ter  podpis odgovorne osebe)</t>
  </si>
  <si>
    <t xml:space="preserve">Objekti: </t>
  </si>
  <si>
    <t>Glavni proizvodni objekt (GPO), dimnik H = 100 M z vmesno monitoring galerijo, dimnik NTK H = 50 M, transportni trak za premog od prekladalne postaje v objekt GPO, akumulator toplote na lokaciji naročnika Toplarniška ulica 19, in dimnik H = 150 M na lokaciji naročnika Verovškova ulica 62, oboje v Ljubljani</t>
  </si>
  <si>
    <r>
      <t xml:space="preserve">FASADE GPO - neizolirane površine </t>
    </r>
    <r>
      <rPr>
        <sz val="10"/>
        <color rgb="FFFF0000"/>
        <rFont val="Open Sans"/>
        <family val="2"/>
        <charset val="238"/>
      </rPr>
      <t xml:space="preserve"> </t>
    </r>
    <r>
      <rPr>
        <b/>
        <sz val="10"/>
        <color rgb="FF00B050"/>
        <rFont val="Open Sans"/>
        <family val="2"/>
        <charset val="238"/>
      </rPr>
      <t xml:space="preserve"> </t>
    </r>
  </si>
  <si>
    <t xml:space="preserve">FASADE GPO - izolirane površine   </t>
  </si>
  <si>
    <t>GLAVNI POGONSKI OBJEKT (GPO), lokacija naročnika Toplarniška ulica 19, Ljubljana</t>
  </si>
  <si>
    <t>Notranjost galerije za ekološki monitoring</t>
  </si>
  <si>
    <t xml:space="preserve">GALERIJA ZA EKOLOŠKI MONITORING  na dimniku H = 100 M, lokacija naročnika Toplarniška ulica 19, Ljubljana </t>
  </si>
  <si>
    <t xml:space="preserve">NOTRANJOST DIMNIKA H=100M, lokacija naročnika Toplarniška ulica 19, Ljubljana </t>
  </si>
  <si>
    <t xml:space="preserve">ZUNANJI OBOD DIMNIKA H=100M, lokacija naročnika Toplarniška ulica 19, Ljubljana </t>
  </si>
  <si>
    <r>
      <t>Sanacija razpok na zunanjem obodu dimnika</t>
    </r>
    <r>
      <rPr>
        <sz val="10"/>
        <color rgb="FF0000FF"/>
        <rFont val="Open Sans"/>
        <family val="2"/>
        <charset val="238"/>
      </rPr>
      <t xml:space="preserve">, </t>
    </r>
    <r>
      <rPr>
        <sz val="10"/>
        <rFont val="Open Sans"/>
        <family val="2"/>
        <charset val="238"/>
      </rPr>
      <t>opečnati del dimnika, žlebljenje razpok, reprofilacija, sanirna malta</t>
    </r>
  </si>
  <si>
    <t>Barvanje saniranih opečnih površin dimnika z akrilno barvo na zunanjosti dimnika</t>
  </si>
  <si>
    <t>Sanacija nezapolnjenih fug med opekami, odstranitev slabe malte, fugiranje na zunanjosti dimnika</t>
  </si>
  <si>
    <t>Čiščenje in poglobitev fug in rež v notranji obzidavi v globino 3-4 cm, po mehanskem postopku z uporabo strgal ter odprašitev s ščetkami ali izpihovanjem (obračun po m2 zidu-cca 20m fug/m2 zidu)</t>
  </si>
  <si>
    <t>Priprava površin na delu manjkajočih in odstranjenih poškodovanih opek (večinoma na stiku predelne stene s plaščem dimnika) in reprofilacijea-izravnava z ognjevzdržnim betonom v debelini 2-5cm, ročno vgrajevanje</t>
  </si>
  <si>
    <t>4.5</t>
  </si>
  <si>
    <t>4.6</t>
  </si>
  <si>
    <t>4.7</t>
  </si>
  <si>
    <t>kos</t>
  </si>
  <si>
    <t>Varjenje vseh oslabljenih stikov ograje na najvišjem podestu dimnika</t>
  </si>
  <si>
    <t>Čiščenje korozije ter barvna zaščita vseh obročastih stikov dimnika na cca. 3 višinskega m1, obračun po 1 kos obročastega stika</t>
  </si>
  <si>
    <r>
      <t xml:space="preserve">FASADA AKUMULATORJA TOPLOTE H=54m, </t>
    </r>
    <r>
      <rPr>
        <sz val="10"/>
        <rFont val="Open Sans"/>
        <family val="2"/>
        <charset val="238"/>
      </rPr>
      <t>lokacija naročnika Toplarniška ulica 19, Ljubljana</t>
    </r>
  </si>
  <si>
    <r>
      <t xml:space="preserve">ODPRAVE POSLEDIC HAVARIJ, </t>
    </r>
    <r>
      <rPr>
        <sz val="10"/>
        <rFont val="Open Sans"/>
        <family val="2"/>
        <charset val="238"/>
      </rPr>
      <t>lokaciji naročnika Verovškova ulica 62 in Toplarniška ulica 19, oboje v Ljubljani</t>
    </r>
  </si>
  <si>
    <r>
      <rPr>
        <b/>
        <sz val="10"/>
        <rFont val="Open Sans"/>
        <family val="2"/>
        <charset val="238"/>
      </rPr>
      <t>FASADE IN STREHA TRANSPORTNEGA TRAKU ZA PREMOG OD PREKLADALNE POSTAJE V OBJEKT GPO,</t>
    </r>
    <r>
      <rPr>
        <sz val="10"/>
        <rFont val="Open Sans"/>
        <family val="2"/>
        <charset val="238"/>
      </rPr>
      <t xml:space="preserve"> lokacija naročnika Toplarniška ulica 19, Ljubljana</t>
    </r>
  </si>
  <si>
    <r>
      <rPr>
        <b/>
        <sz val="10"/>
        <rFont val="Open Sans"/>
        <family val="2"/>
        <charset val="238"/>
      </rPr>
      <t>IZVEDBA PREGLEDA NOTRANJOSTI DIMNIKA  H = 150 M,</t>
    </r>
    <r>
      <rPr>
        <sz val="10"/>
        <rFont val="Open Sans"/>
        <family val="2"/>
        <charset val="238"/>
      </rPr>
      <t xml:space="preserve"> lokacija naročnika Verovškova 62, Ljubljana</t>
    </r>
  </si>
  <si>
    <t>6.2</t>
  </si>
  <si>
    <t>ELEKTRO INŠTALACIJE - PREGLED, POPRAVILO IN ZAMENJAVA ELEKTRIČNE NAPELJAVE IN LUČI NA DIMNIKU H=100M in DIMNIKU H= 50M, lokacija naročnika Toplarniška ulica 19, Ljubljana</t>
  </si>
  <si>
    <t xml:space="preserve"> Demontaža in čiščenje signalnih stekel</t>
  </si>
  <si>
    <t>Menjava signalnih žarnic (SIG 1542)</t>
  </si>
  <si>
    <t>Pregled električne napeljave in ponovna potrditev na ugotovljenih mestih odstopanj</t>
  </si>
  <si>
    <r>
      <t xml:space="preserve">Pregled razdelilnih doz </t>
    </r>
    <r>
      <rPr>
        <sz val="10"/>
        <rFont val="Open Sans"/>
        <family val="2"/>
        <charset val="238"/>
      </rPr>
      <t xml:space="preserve">in </t>
    </r>
    <r>
      <rPr>
        <sz val="10"/>
        <color theme="1"/>
        <rFont val="Open sans"/>
        <family val="2"/>
        <charset val="238"/>
      </rPr>
      <t>popravilo ugotovljenih pomanjkljivosti na razdelilnih dozah oziroma menjava neustreznih razdelilnih doz,</t>
    </r>
  </si>
  <si>
    <t>Pregled strelovodne napeljave in vseh stičnih točk na obeh straneh dimnika H = 100 M in ponovno pritrjevanje na ugotovljenih popuščenih mestih</t>
  </si>
  <si>
    <t xml:space="preserve">Pregled strelovodnega obroča, vključno s čiščenjem obroča ter pritrjevanjem na mestih, kjer ni ustrezno pritrjen </t>
  </si>
  <si>
    <t>Pregled in popravila kabelskega kanala</t>
  </si>
  <si>
    <t>Izdelava poročila s foto dokumentacijo</t>
  </si>
  <si>
    <t>Pregled in popravilo elektro opreme -  razsvetljave na deponiji premoga (stebri višina 30m)</t>
  </si>
  <si>
    <t>6.1.1</t>
  </si>
  <si>
    <t>6.1.2</t>
  </si>
  <si>
    <t>6.1.3</t>
  </si>
  <si>
    <t>6.1.</t>
  </si>
  <si>
    <t>6.1.4</t>
  </si>
  <si>
    <t>6.1.5</t>
  </si>
  <si>
    <t>6.1.6</t>
  </si>
  <si>
    <t>6.1.7</t>
  </si>
  <si>
    <t>6.1.8</t>
  </si>
  <si>
    <t>6.1.9</t>
  </si>
  <si>
    <t>6.2.1</t>
  </si>
  <si>
    <t>6.2.2</t>
  </si>
  <si>
    <r>
      <rPr>
        <b/>
        <sz val="10"/>
        <rFont val="Open Sans"/>
        <family val="2"/>
        <charset val="238"/>
      </rPr>
      <t>Rezervni deli in potrošni elektro material</t>
    </r>
    <r>
      <rPr>
        <sz val="10"/>
        <rFont val="Open Sans"/>
        <family val="2"/>
        <charset val="238"/>
      </rPr>
      <t xml:space="preserve"> (ocena naročnika)</t>
    </r>
  </si>
  <si>
    <t>ELEKTRO INSTALACIJE - PREGLED, POPRAVILO IN ZAMENJAVA ELEKTRIČNE NAPELJAVE IN LUČI NA DIMNIKU H = 150 M,lokacija naročnika Verovškova ulica 62, Ljubljana</t>
  </si>
  <si>
    <t>signalne luči manjše svetilnosti</t>
  </si>
  <si>
    <t>signalne luči večje svetilnosti</t>
  </si>
  <si>
    <r>
      <t>Fasade na galeriji za ekološki monitoring</t>
    </r>
    <r>
      <rPr>
        <b/>
        <sz val="10"/>
        <rFont val="Open Sans"/>
        <family val="2"/>
        <charset val="238"/>
      </rPr>
      <t xml:space="preserve"> </t>
    </r>
  </si>
  <si>
    <t>Fugiranje poglobljenih-pripravljenih fug  in rež s kislinsko odpornim kitom na osnovi kalijevega vodnega stekla</t>
  </si>
  <si>
    <t>Odstranitev poškodovanih opek na stiku predelne stene in šamotne obloge plašča dimnika s spuščanjem in prenosom ruševin na gradbiščno deponijo</t>
  </si>
  <si>
    <t xml:space="preserve"> Čiščenje korozije ter barvna zaščita kompletne konstrukcije vseh penjalk v skupni izmeri 15,40 m2 (skupna površina obodov vseh penjalk)  vključno z zaščitnim hrbtiščem v skupni izmeri 33,80 m2 (površina oboda hrbtišča)</t>
  </si>
  <si>
    <t xml:space="preserve">DIMNIK NTK H= 50 M - SANACIJA KOVINSKIH DELOV OPREME DIMNIKA, lokacija naročnika Toplarniška ulica 19, Ljubljana </t>
  </si>
  <si>
    <t>Čiščenje korozije ter barvna zaščita kompletne konstrukcije zgornjega podesta kota 45 m), s predhodnim odstranjevanjem podesta in zaščitnih lovilnih mrež, zaključna montaža podesta in zaščitnih lovilnih mrež, v skupni izmeri 68,00 m2 (razvita površina vseh elementov podesta), zaključna montaža podesta in zaščitnih lovilnih mrež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</si>
</sst>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Aptos Narrow"/>
      <family val="2"/>
      <charset val="238"/>
      <scheme val="minor"/>
    </font>
    <font>
      <sz val="10"/>
      <color theme="1"/>
      <name val="Open sans"/>
      <family val="2"/>
      <charset val="238"/>
    </font>
    <font>
      <sz val="11"/>
      <color theme="1"/>
      <name val="Aptos Narrow"/>
      <family val="2"/>
      <charset val="238"/>
      <scheme val="minor"/>
    </font>
    <font>
      <sz val="11"/>
      <name val="Tahoma"/>
      <family val="2"/>
      <charset val="238"/>
    </font>
    <font>
      <b/>
      <sz val="10"/>
      <name val="Open Sans"/>
      <family val="2"/>
      <charset val="238"/>
    </font>
    <font>
      <sz val="10"/>
      <name val="Open Sans"/>
      <family val="2"/>
      <charset val="238"/>
    </font>
    <font>
      <sz val="10"/>
      <color theme="1"/>
      <name val="Open Sans"/>
      <family val="2"/>
      <charset val="238"/>
    </font>
    <font>
      <sz val="10"/>
      <color rgb="FFFF0000"/>
      <name val="Open Sans"/>
      <family val="2"/>
      <charset val="238"/>
    </font>
    <font>
      <b/>
      <sz val="10"/>
      <color rgb="FF00B050"/>
      <name val="Open Sans"/>
      <family val="2"/>
      <charset val="238"/>
    </font>
    <font>
      <sz val="10"/>
      <color rgb="FF0000FF"/>
      <name val="Open Sans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64">
    <xf numFmtId="0" fontId="0" fillId="0" borderId="0" xfId="0"/>
    <xf numFmtId="49" fontId="4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4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2" fontId="5" fillId="2" borderId="1" xfId="0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left" vertical="top" wrapText="1"/>
    </xf>
    <xf numFmtId="0" fontId="5" fillId="0" borderId="0" xfId="0" quotePrefix="1" applyFont="1" applyAlignment="1" applyProtection="1">
      <alignment horizontal="left" vertical="top" wrapText="1"/>
      <protection locked="0"/>
    </xf>
    <xf numFmtId="0" fontId="5" fillId="0" borderId="0" xfId="0" applyFont="1"/>
    <xf numFmtId="4" fontId="5" fillId="2" borderId="1" xfId="1" applyNumberFormat="1" applyFont="1" applyFill="1" applyBorder="1" applyAlignment="1">
      <alignment horizontal="right" vertical="top" wrapText="1"/>
    </xf>
    <xf numFmtId="4" fontId="5" fillId="0" borderId="1" xfId="1" applyNumberFormat="1" applyFont="1" applyFill="1" applyBorder="1" applyAlignment="1">
      <alignment horizontal="right" vertical="center" wrapText="1"/>
    </xf>
    <xf numFmtId="4" fontId="5" fillId="3" borderId="1" xfId="1" applyNumberFormat="1" applyFont="1" applyFill="1" applyBorder="1" applyAlignment="1">
      <alignment horizontal="right" vertical="center" wrapText="1"/>
    </xf>
    <xf numFmtId="4" fontId="4" fillId="2" borderId="4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1" applyNumberFormat="1" applyFont="1" applyFill="1" applyBorder="1" applyAlignment="1">
      <alignment horizontal="righ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5" fillId="3" borderId="5" xfId="0" applyNumberFormat="1" applyFont="1" applyFill="1" applyBorder="1" applyAlignment="1">
      <alignment horizontal="left" vertical="center" wrapText="1"/>
    </xf>
    <xf numFmtId="4" fontId="6" fillId="4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6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right"/>
      <protection locked="0"/>
    </xf>
    <xf numFmtId="0" fontId="6" fillId="0" borderId="6" xfId="0" applyFont="1" applyBorder="1" applyAlignment="1" applyProtection="1">
      <alignment horizontal="right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top"/>
      <protection locked="0"/>
    </xf>
    <xf numFmtId="49" fontId="4" fillId="0" borderId="0" xfId="0" applyNumberFormat="1" applyFont="1" applyAlignment="1" applyProtection="1">
      <alignment horizontal="right" vertical="top"/>
      <protection locked="0"/>
    </xf>
    <xf numFmtId="2" fontId="4" fillId="0" borderId="1" xfId="0" applyNumberFormat="1" applyFont="1" applyBorder="1" applyAlignment="1" applyProtection="1">
      <alignment horizontal="center" vertical="center" wrapText="1"/>
      <protection locked="0"/>
    </xf>
    <xf numFmtId="2" fontId="5" fillId="0" borderId="0" xfId="0" applyNumberFormat="1" applyFont="1"/>
    <xf numFmtId="0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right" vertical="center"/>
    </xf>
    <xf numFmtId="0" fontId="5" fillId="3" borderId="1" xfId="0" applyFont="1" applyFill="1" applyBorder="1" applyAlignment="1">
      <alignment horizontal="left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justify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 applyProtection="1">
      <alignment horizontal="left" vertical="top" wrapText="1"/>
      <protection locked="0"/>
    </xf>
    <xf numFmtId="0" fontId="4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right" vertical="center" wrapText="1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top" wrapText="1"/>
      <protection locked="0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colors>
    <mruColors>
      <color rgb="FFFF00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C3A6E-5034-473D-880F-BACCEF43F3B9}">
  <sheetPr>
    <pageSetUpPr fitToPage="1"/>
  </sheetPr>
  <dimension ref="A1:F65"/>
  <sheetViews>
    <sheetView tabSelected="1" topLeftCell="A33" zoomScaleNormal="100" workbookViewId="0">
      <selection activeCell="F50" sqref="F50"/>
    </sheetView>
  </sheetViews>
  <sheetFormatPr defaultRowHeight="15" x14ac:dyDescent="0.3"/>
  <cols>
    <col min="1" max="1" width="8.42578125" style="13" customWidth="1"/>
    <col min="2" max="2" width="63.5703125" style="13" customWidth="1"/>
    <col min="3" max="3" width="11.5703125" style="13" customWidth="1"/>
    <col min="4" max="4" width="17.7109375" style="13" customWidth="1"/>
    <col min="5" max="5" width="18.42578125" style="13" customWidth="1"/>
    <col min="6" max="6" width="18.7109375" style="13" customWidth="1"/>
    <col min="7" max="16384" width="9.140625" style="13"/>
  </cols>
  <sheetData>
    <row r="1" spans="1:6" x14ac:dyDescent="0.3">
      <c r="A1" s="1" t="s">
        <v>25</v>
      </c>
      <c r="B1" s="2"/>
      <c r="C1" s="3"/>
      <c r="D1" s="3"/>
      <c r="E1" s="3"/>
      <c r="F1" s="3"/>
    </row>
    <row r="2" spans="1:6" x14ac:dyDescent="0.3">
      <c r="A2" s="1" t="s">
        <v>0</v>
      </c>
      <c r="B2" s="2"/>
      <c r="C2" s="3"/>
      <c r="D2" s="3"/>
      <c r="E2" s="3"/>
      <c r="F2" s="3"/>
    </row>
    <row r="3" spans="1:6" x14ac:dyDescent="0.3">
      <c r="A3" s="1" t="s">
        <v>26</v>
      </c>
      <c r="B3" s="2"/>
      <c r="C3" s="3"/>
      <c r="D3" s="3"/>
      <c r="E3" s="3"/>
      <c r="F3" s="3"/>
    </row>
    <row r="4" spans="1:6" x14ac:dyDescent="0.3">
      <c r="A4" s="1"/>
      <c r="B4" s="2"/>
      <c r="C4" s="3"/>
      <c r="D4" s="3"/>
      <c r="E4" s="3"/>
      <c r="F4" s="3" t="s">
        <v>27</v>
      </c>
    </row>
    <row r="5" spans="1:6" x14ac:dyDescent="0.3">
      <c r="A5" s="4"/>
      <c r="B5" s="2"/>
      <c r="C5" s="3"/>
      <c r="D5" s="3"/>
      <c r="E5" s="3"/>
      <c r="F5" s="3"/>
    </row>
    <row r="6" spans="1:6" ht="45.75" customHeight="1" x14ac:dyDescent="0.3">
      <c r="A6" s="39" t="s">
        <v>39</v>
      </c>
      <c r="B6" s="54" t="s">
        <v>40</v>
      </c>
      <c r="C6" s="54"/>
      <c r="D6" s="54"/>
      <c r="E6" s="54"/>
      <c r="F6" s="54"/>
    </row>
    <row r="7" spans="1:6" x14ac:dyDescent="0.3">
      <c r="A7" s="4"/>
      <c r="B7" s="5"/>
      <c r="C7" s="5"/>
      <c r="D7" s="5"/>
      <c r="E7" s="5"/>
      <c r="F7" s="5"/>
    </row>
    <row r="8" spans="1:6" s="41" customFormat="1" ht="64.5" customHeight="1" x14ac:dyDescent="0.3">
      <c r="A8" s="40" t="s">
        <v>28</v>
      </c>
      <c r="B8" s="40" t="s">
        <v>1</v>
      </c>
      <c r="C8" s="40" t="s">
        <v>2</v>
      </c>
      <c r="D8" s="40" t="s">
        <v>29</v>
      </c>
      <c r="E8" s="40" t="s">
        <v>30</v>
      </c>
      <c r="F8" s="40" t="s">
        <v>31</v>
      </c>
    </row>
    <row r="9" spans="1:6" ht="30.75" customHeight="1" x14ac:dyDescent="0.3">
      <c r="A9" s="42">
        <v>1</v>
      </c>
      <c r="B9" s="19" t="s">
        <v>43</v>
      </c>
      <c r="C9" s="7"/>
      <c r="D9" s="8"/>
      <c r="E9" s="14"/>
      <c r="F9" s="20">
        <f>SUM(F10)+F11</f>
        <v>0</v>
      </c>
    </row>
    <row r="10" spans="1:6" ht="27.75" customHeight="1" x14ac:dyDescent="0.3">
      <c r="A10" s="24" t="s">
        <v>3</v>
      </c>
      <c r="B10" s="25" t="s">
        <v>41</v>
      </c>
      <c r="C10" s="10" t="s">
        <v>4</v>
      </c>
      <c r="D10" s="22">
        <v>26300</v>
      </c>
      <c r="E10" s="27"/>
      <c r="F10" s="15">
        <f>D10*E10</f>
        <v>0</v>
      </c>
    </row>
    <row r="11" spans="1:6" ht="22.5" customHeight="1" x14ac:dyDescent="0.3">
      <c r="A11" s="24" t="s">
        <v>5</v>
      </c>
      <c r="B11" s="25" t="s">
        <v>42</v>
      </c>
      <c r="C11" s="10" t="s">
        <v>4</v>
      </c>
      <c r="D11" s="22">
        <v>6600</v>
      </c>
      <c r="E11" s="27"/>
      <c r="F11" s="15">
        <f>D11*E11</f>
        <v>0</v>
      </c>
    </row>
    <row r="12" spans="1:6" ht="37.5" customHeight="1" x14ac:dyDescent="0.3">
      <c r="A12" s="42">
        <v>2</v>
      </c>
      <c r="B12" s="19" t="s">
        <v>45</v>
      </c>
      <c r="C12" s="7"/>
      <c r="D12" s="50"/>
      <c r="E12" s="11"/>
      <c r="F12" s="20">
        <f>SUM(F13)+F14</f>
        <v>0</v>
      </c>
    </row>
    <row r="13" spans="1:6" ht="25.5" customHeight="1" x14ac:dyDescent="0.3">
      <c r="A13" s="24" t="s">
        <v>6</v>
      </c>
      <c r="B13" s="25" t="s">
        <v>90</v>
      </c>
      <c r="C13" s="10" t="s">
        <v>4</v>
      </c>
      <c r="D13" s="22">
        <v>1760</v>
      </c>
      <c r="E13" s="27"/>
      <c r="F13" s="15">
        <f>D13*E13</f>
        <v>0</v>
      </c>
    </row>
    <row r="14" spans="1:6" ht="21.75" customHeight="1" x14ac:dyDescent="0.3">
      <c r="A14" s="24" t="s">
        <v>7</v>
      </c>
      <c r="B14" s="25" t="s">
        <v>44</v>
      </c>
      <c r="C14" s="10" t="s">
        <v>4</v>
      </c>
      <c r="D14" s="21">
        <v>80</v>
      </c>
      <c r="E14" s="27"/>
      <c r="F14" s="15">
        <f>D14*E14</f>
        <v>0</v>
      </c>
    </row>
    <row r="15" spans="1:6" ht="33" customHeight="1" x14ac:dyDescent="0.3">
      <c r="A15" s="42">
        <v>3</v>
      </c>
      <c r="B15" s="6" t="s">
        <v>47</v>
      </c>
      <c r="C15" s="7"/>
      <c r="D15" s="51"/>
      <c r="E15" s="11"/>
      <c r="F15" s="20">
        <f>F16+F17+F18</f>
        <v>0</v>
      </c>
    </row>
    <row r="16" spans="1:6" ht="36" customHeight="1" x14ac:dyDescent="0.3">
      <c r="A16" s="24" t="s">
        <v>8</v>
      </c>
      <c r="B16" s="25" t="s">
        <v>48</v>
      </c>
      <c r="C16" s="10" t="s">
        <v>9</v>
      </c>
      <c r="D16" s="21">
        <v>240</v>
      </c>
      <c r="E16" s="27"/>
      <c r="F16" s="15">
        <f t="shared" ref="F16:F26" si="0">D16*E16</f>
        <v>0</v>
      </c>
    </row>
    <row r="17" spans="1:6" ht="39.75" customHeight="1" x14ac:dyDescent="0.3">
      <c r="A17" s="24" t="s">
        <v>10</v>
      </c>
      <c r="B17" s="25" t="s">
        <v>50</v>
      </c>
      <c r="C17" s="10" t="s">
        <v>4</v>
      </c>
      <c r="D17" s="21">
        <v>140</v>
      </c>
      <c r="E17" s="27"/>
      <c r="F17" s="15">
        <f t="shared" si="0"/>
        <v>0</v>
      </c>
    </row>
    <row r="18" spans="1:6" ht="31.5" customHeight="1" x14ac:dyDescent="0.3">
      <c r="A18" s="24" t="s">
        <v>11</v>
      </c>
      <c r="B18" s="25" t="s">
        <v>49</v>
      </c>
      <c r="C18" s="10" t="s">
        <v>4</v>
      </c>
      <c r="D18" s="21">
        <v>180</v>
      </c>
      <c r="E18" s="27"/>
      <c r="F18" s="15">
        <f t="shared" si="0"/>
        <v>0</v>
      </c>
    </row>
    <row r="19" spans="1:6" ht="31.5" customHeight="1" x14ac:dyDescent="0.3">
      <c r="A19" s="42">
        <v>4</v>
      </c>
      <c r="B19" s="6" t="s">
        <v>46</v>
      </c>
      <c r="C19" s="44"/>
      <c r="D19" s="45"/>
      <c r="E19" s="46"/>
      <c r="F19" s="20">
        <f>F20+F21+F22+F23+F24+F25+F26</f>
        <v>0</v>
      </c>
    </row>
    <row r="20" spans="1:6" ht="18.75" customHeight="1" x14ac:dyDescent="0.3">
      <c r="A20" s="24" t="s">
        <v>16</v>
      </c>
      <c r="B20" s="47" t="s">
        <v>12</v>
      </c>
      <c r="C20" s="10" t="s">
        <v>13</v>
      </c>
      <c r="D20" s="21">
        <v>2</v>
      </c>
      <c r="E20" s="27"/>
      <c r="F20" s="15">
        <f t="shared" si="0"/>
        <v>0</v>
      </c>
    </row>
    <row r="21" spans="1:6" ht="36.75" customHeight="1" x14ac:dyDescent="0.3">
      <c r="A21" s="24" t="s">
        <v>17</v>
      </c>
      <c r="B21" s="47" t="s">
        <v>14</v>
      </c>
      <c r="C21" s="10" t="s">
        <v>4</v>
      </c>
      <c r="D21" s="21">
        <v>80</v>
      </c>
      <c r="E21" s="27"/>
      <c r="F21" s="15">
        <f t="shared" si="0"/>
        <v>0</v>
      </c>
    </row>
    <row r="22" spans="1:6" ht="51" customHeight="1" x14ac:dyDescent="0.3">
      <c r="A22" s="24" t="s">
        <v>18</v>
      </c>
      <c r="B22" s="47" t="s">
        <v>51</v>
      </c>
      <c r="C22" s="10" t="s">
        <v>4</v>
      </c>
      <c r="D22" s="21">
        <v>80</v>
      </c>
      <c r="E22" s="27"/>
      <c r="F22" s="15">
        <f t="shared" si="0"/>
        <v>0</v>
      </c>
    </row>
    <row r="23" spans="1:6" ht="38.25" customHeight="1" x14ac:dyDescent="0.3">
      <c r="A23" s="24" t="s">
        <v>19</v>
      </c>
      <c r="B23" s="47" t="s">
        <v>91</v>
      </c>
      <c r="C23" s="10" t="s">
        <v>4</v>
      </c>
      <c r="D23" s="21">
        <v>30</v>
      </c>
      <c r="E23" s="27"/>
      <c r="F23" s="15">
        <f t="shared" si="0"/>
        <v>0</v>
      </c>
    </row>
    <row r="24" spans="1:6" ht="45.75" customHeight="1" x14ac:dyDescent="0.3">
      <c r="A24" s="24" t="s">
        <v>53</v>
      </c>
      <c r="B24" s="47" t="s">
        <v>92</v>
      </c>
      <c r="C24" s="10" t="s">
        <v>4</v>
      </c>
      <c r="D24" s="21">
        <v>30</v>
      </c>
      <c r="E24" s="27"/>
      <c r="F24" s="15">
        <f t="shared" si="0"/>
        <v>0</v>
      </c>
    </row>
    <row r="25" spans="1:6" ht="32.25" customHeight="1" x14ac:dyDescent="0.3">
      <c r="A25" s="24" t="s">
        <v>54</v>
      </c>
      <c r="B25" s="47" t="s">
        <v>15</v>
      </c>
      <c r="C25" s="10" t="s">
        <v>9</v>
      </c>
      <c r="D25" s="21">
        <v>40</v>
      </c>
      <c r="E25" s="27"/>
      <c r="F25" s="15">
        <f t="shared" si="0"/>
        <v>0</v>
      </c>
    </row>
    <row r="26" spans="1:6" ht="53.25" customHeight="1" x14ac:dyDescent="0.3">
      <c r="A26" s="24" t="s">
        <v>55</v>
      </c>
      <c r="B26" s="47" t="s">
        <v>52</v>
      </c>
      <c r="C26" s="10" t="s">
        <v>4</v>
      </c>
      <c r="D26" s="21">
        <v>30</v>
      </c>
      <c r="E26" s="27"/>
      <c r="F26" s="15">
        <f t="shared" si="0"/>
        <v>0</v>
      </c>
    </row>
    <row r="27" spans="1:6" ht="30.75" customHeight="1" x14ac:dyDescent="0.3">
      <c r="A27" s="42">
        <v>5</v>
      </c>
      <c r="B27" s="19" t="s">
        <v>94</v>
      </c>
      <c r="C27" s="7"/>
      <c r="D27" s="11"/>
      <c r="E27" s="11"/>
      <c r="F27" s="20">
        <f>F28+F29+F30+F31</f>
        <v>0</v>
      </c>
    </row>
    <row r="28" spans="1:6" ht="24" customHeight="1" x14ac:dyDescent="0.3">
      <c r="A28" s="24" t="s">
        <v>20</v>
      </c>
      <c r="B28" s="25" t="s">
        <v>57</v>
      </c>
      <c r="C28" s="10" t="s">
        <v>13</v>
      </c>
      <c r="D28" s="21">
        <v>2</v>
      </c>
      <c r="E28" s="27"/>
      <c r="F28" s="15">
        <f>D28*E28</f>
        <v>0</v>
      </c>
    </row>
    <row r="29" spans="1:6" ht="81" customHeight="1" x14ac:dyDescent="0.3">
      <c r="A29" s="24" t="s">
        <v>21</v>
      </c>
      <c r="B29" s="25" t="s">
        <v>95</v>
      </c>
      <c r="C29" s="10" t="s">
        <v>4</v>
      </c>
      <c r="D29" s="21">
        <v>136</v>
      </c>
      <c r="E29" s="27"/>
      <c r="F29" s="15">
        <f>D29*E29</f>
        <v>0</v>
      </c>
    </row>
    <row r="30" spans="1:6" ht="55.5" customHeight="1" x14ac:dyDescent="0.3">
      <c r="A30" s="24" t="s">
        <v>22</v>
      </c>
      <c r="B30" s="25" t="s">
        <v>93</v>
      </c>
      <c r="C30" s="10" t="s">
        <v>4</v>
      </c>
      <c r="D30" s="23">
        <v>98.399999999999991</v>
      </c>
      <c r="E30" s="27"/>
      <c r="F30" s="15">
        <f>D30*E30</f>
        <v>0</v>
      </c>
    </row>
    <row r="31" spans="1:6" ht="39" customHeight="1" x14ac:dyDescent="0.3">
      <c r="A31" s="24" t="s">
        <v>23</v>
      </c>
      <c r="B31" s="25" t="s">
        <v>58</v>
      </c>
      <c r="C31" s="10" t="s">
        <v>56</v>
      </c>
      <c r="D31" s="21">
        <v>46</v>
      </c>
      <c r="E31" s="27"/>
      <c r="F31" s="15">
        <f>D31*E31</f>
        <v>0</v>
      </c>
    </row>
    <row r="32" spans="1:6" ht="50.25" customHeight="1" x14ac:dyDescent="0.3">
      <c r="A32" s="53" t="s">
        <v>77</v>
      </c>
      <c r="B32" s="19" t="s">
        <v>64</v>
      </c>
      <c r="C32" s="7"/>
      <c r="D32" s="11"/>
      <c r="E32" s="11"/>
      <c r="F32" s="20">
        <f>F33+F34+F35+F36+F37+F38+F39+F40+F41</f>
        <v>0</v>
      </c>
    </row>
    <row r="33" spans="1:6" ht="33" customHeight="1" x14ac:dyDescent="0.3">
      <c r="A33" s="24" t="s">
        <v>74</v>
      </c>
      <c r="B33" s="25" t="s">
        <v>65</v>
      </c>
      <c r="C33" s="10" t="s">
        <v>56</v>
      </c>
      <c r="D33" s="21">
        <v>32</v>
      </c>
      <c r="E33" s="27"/>
      <c r="F33" s="15">
        <f t="shared" ref="F33:F44" si="1">D33*E33</f>
        <v>0</v>
      </c>
    </row>
    <row r="34" spans="1:6" ht="30" customHeight="1" x14ac:dyDescent="0.3">
      <c r="A34" s="24" t="s">
        <v>75</v>
      </c>
      <c r="B34" s="25" t="s">
        <v>66</v>
      </c>
      <c r="C34" s="10" t="s">
        <v>56</v>
      </c>
      <c r="D34" s="21">
        <v>24</v>
      </c>
      <c r="E34" s="27"/>
      <c r="F34" s="15">
        <f t="shared" si="1"/>
        <v>0</v>
      </c>
    </row>
    <row r="35" spans="1:6" ht="37.5" customHeight="1" x14ac:dyDescent="0.3">
      <c r="A35" s="24" t="s">
        <v>76</v>
      </c>
      <c r="B35" s="25" t="s">
        <v>67</v>
      </c>
      <c r="C35" s="10" t="s">
        <v>9</v>
      </c>
      <c r="D35" s="21">
        <v>140</v>
      </c>
      <c r="E35" s="27"/>
      <c r="F35" s="15">
        <f t="shared" si="1"/>
        <v>0</v>
      </c>
    </row>
    <row r="36" spans="1:6" ht="42.75" customHeight="1" x14ac:dyDescent="0.3">
      <c r="A36" s="24" t="s">
        <v>78</v>
      </c>
      <c r="B36" s="52" t="s">
        <v>68</v>
      </c>
      <c r="C36" s="10" t="s">
        <v>56</v>
      </c>
      <c r="D36" s="21">
        <v>10</v>
      </c>
      <c r="E36" s="27"/>
      <c r="F36" s="15">
        <f t="shared" si="1"/>
        <v>0</v>
      </c>
    </row>
    <row r="37" spans="1:6" ht="50.25" customHeight="1" x14ac:dyDescent="0.3">
      <c r="A37" s="24" t="s">
        <v>79</v>
      </c>
      <c r="B37" s="9" t="s">
        <v>69</v>
      </c>
      <c r="C37" s="10" t="s">
        <v>9</v>
      </c>
      <c r="D37" s="21">
        <v>400</v>
      </c>
      <c r="E37" s="27"/>
      <c r="F37" s="15">
        <f t="shared" si="1"/>
        <v>0</v>
      </c>
    </row>
    <row r="38" spans="1:6" ht="36.75" customHeight="1" x14ac:dyDescent="0.3">
      <c r="A38" s="24" t="s">
        <v>80</v>
      </c>
      <c r="B38" s="52" t="s">
        <v>70</v>
      </c>
      <c r="C38" s="10" t="s">
        <v>9</v>
      </c>
      <c r="D38" s="21">
        <v>48</v>
      </c>
      <c r="E38" s="27"/>
      <c r="F38" s="15">
        <f t="shared" si="1"/>
        <v>0</v>
      </c>
    </row>
    <row r="39" spans="1:6" ht="27.75" customHeight="1" x14ac:dyDescent="0.3">
      <c r="A39" s="24" t="s">
        <v>81</v>
      </c>
      <c r="B39" s="25" t="s">
        <v>71</v>
      </c>
      <c r="C39" s="10" t="s">
        <v>9</v>
      </c>
      <c r="D39" s="21">
        <v>100</v>
      </c>
      <c r="E39" s="27"/>
      <c r="F39" s="15">
        <f t="shared" si="1"/>
        <v>0</v>
      </c>
    </row>
    <row r="40" spans="1:6" ht="24" customHeight="1" x14ac:dyDescent="0.3">
      <c r="A40" s="24" t="s">
        <v>82</v>
      </c>
      <c r="B40" s="25" t="s">
        <v>72</v>
      </c>
      <c r="C40" s="10" t="s">
        <v>56</v>
      </c>
      <c r="D40" s="21">
        <v>2</v>
      </c>
      <c r="E40" s="27"/>
      <c r="F40" s="15">
        <f t="shared" si="1"/>
        <v>0</v>
      </c>
    </row>
    <row r="41" spans="1:6" ht="42" customHeight="1" x14ac:dyDescent="0.3">
      <c r="A41" s="24" t="s">
        <v>83</v>
      </c>
      <c r="B41" s="25" t="s">
        <v>73</v>
      </c>
      <c r="C41" s="10" t="s">
        <v>56</v>
      </c>
      <c r="D41" s="21">
        <v>10</v>
      </c>
      <c r="E41" s="27"/>
      <c r="F41" s="15">
        <f t="shared" si="1"/>
        <v>0</v>
      </c>
    </row>
    <row r="42" spans="1:6" ht="48.75" customHeight="1" x14ac:dyDescent="0.3">
      <c r="A42" s="18" t="s">
        <v>63</v>
      </c>
      <c r="B42" s="19" t="s">
        <v>87</v>
      </c>
      <c r="C42" s="44"/>
      <c r="D42" s="45"/>
      <c r="E42" s="46"/>
      <c r="F42" s="20">
        <f>F43+F44+F45+F46+F47+F48</f>
        <v>0</v>
      </c>
    </row>
    <row r="43" spans="1:6" ht="29.25" customHeight="1" x14ac:dyDescent="0.3">
      <c r="A43" s="24" t="s">
        <v>84</v>
      </c>
      <c r="B43" s="47" t="s">
        <v>88</v>
      </c>
      <c r="C43" s="10" t="s">
        <v>56</v>
      </c>
      <c r="D43" s="23">
        <v>6</v>
      </c>
      <c r="E43" s="27"/>
      <c r="F43" s="16">
        <f t="shared" si="1"/>
        <v>0</v>
      </c>
    </row>
    <row r="44" spans="1:6" ht="32.25" customHeight="1" x14ac:dyDescent="0.3">
      <c r="A44" s="24" t="s">
        <v>85</v>
      </c>
      <c r="B44" s="47" t="s">
        <v>89</v>
      </c>
      <c r="C44" s="10" t="s">
        <v>56</v>
      </c>
      <c r="D44" s="23">
        <v>2</v>
      </c>
      <c r="E44" s="27"/>
      <c r="F44" s="16">
        <f t="shared" si="1"/>
        <v>0</v>
      </c>
    </row>
    <row r="45" spans="1:6" ht="29.25" customHeight="1" x14ac:dyDescent="0.3">
      <c r="A45" s="48">
        <v>7</v>
      </c>
      <c r="B45" s="25" t="s">
        <v>62</v>
      </c>
      <c r="C45" s="10" t="s">
        <v>13</v>
      </c>
      <c r="D45" s="21">
        <v>2</v>
      </c>
      <c r="E45" s="27"/>
      <c r="F45" s="15">
        <f>D45*E45</f>
        <v>0</v>
      </c>
    </row>
    <row r="46" spans="1:6" ht="53.25" customHeight="1" x14ac:dyDescent="0.3">
      <c r="A46" s="48">
        <v>8</v>
      </c>
      <c r="B46" s="25" t="s">
        <v>61</v>
      </c>
      <c r="C46" s="10" t="s">
        <v>4</v>
      </c>
      <c r="D46" s="22">
        <v>1426</v>
      </c>
      <c r="E46" s="27"/>
      <c r="F46" s="15">
        <f>D46*E46</f>
        <v>0</v>
      </c>
    </row>
    <row r="47" spans="1:6" ht="32.25" customHeight="1" x14ac:dyDescent="0.3">
      <c r="A47" s="48">
        <v>9</v>
      </c>
      <c r="B47" s="49" t="s">
        <v>59</v>
      </c>
      <c r="C47" s="10" t="s">
        <v>4</v>
      </c>
      <c r="D47" s="22">
        <v>4580</v>
      </c>
      <c r="E47" s="27"/>
      <c r="F47" s="15">
        <f t="shared" ref="F47" si="2">D47*E47</f>
        <v>0</v>
      </c>
    </row>
    <row r="48" spans="1:6" ht="30" x14ac:dyDescent="0.3">
      <c r="A48" s="48">
        <v>10</v>
      </c>
      <c r="B48" s="49" t="s">
        <v>60</v>
      </c>
      <c r="C48" s="10" t="s">
        <v>24</v>
      </c>
      <c r="D48" s="21">
        <v>300</v>
      </c>
      <c r="E48" s="27"/>
      <c r="F48" s="15">
        <f>D48*E48</f>
        <v>0</v>
      </c>
    </row>
    <row r="49" spans="1:6" ht="21" customHeight="1" x14ac:dyDescent="0.3">
      <c r="A49" s="43">
        <v>11</v>
      </c>
      <c r="B49" s="61" t="s">
        <v>86</v>
      </c>
      <c r="C49" s="62"/>
      <c r="D49" s="62"/>
      <c r="E49" s="63"/>
      <c r="F49" s="20">
        <v>5150</v>
      </c>
    </row>
    <row r="50" spans="1:6" ht="20.25" customHeight="1" x14ac:dyDescent="0.3">
      <c r="A50" s="26"/>
      <c r="B50" s="55" t="s">
        <v>33</v>
      </c>
      <c r="C50" s="56"/>
      <c r="D50" s="56"/>
      <c r="E50" s="57"/>
      <c r="F50" s="17">
        <f>F9+F12+F15+F19+F27+F32+F42+F49</f>
        <v>5150</v>
      </c>
    </row>
    <row r="51" spans="1:6" x14ac:dyDescent="0.3">
      <c r="A51" s="4"/>
      <c r="B51" s="2"/>
      <c r="C51" s="3"/>
      <c r="D51" s="3"/>
      <c r="E51" s="3"/>
      <c r="F51" s="3"/>
    </row>
    <row r="52" spans="1:6" x14ac:dyDescent="0.3">
      <c r="A52" s="4"/>
      <c r="B52" s="2"/>
      <c r="C52" s="3"/>
      <c r="D52" s="3"/>
      <c r="E52" s="3"/>
      <c r="F52" s="3"/>
    </row>
    <row r="53" spans="1:6" ht="17.25" customHeight="1" x14ac:dyDescent="0.3">
      <c r="A53" s="1" t="s">
        <v>32</v>
      </c>
      <c r="B53" s="12"/>
      <c r="C53" s="3"/>
      <c r="D53" s="3"/>
      <c r="E53" s="3"/>
      <c r="F53" s="3"/>
    </row>
    <row r="54" spans="1:6" ht="19.5" customHeight="1" x14ac:dyDescent="0.3">
      <c r="A54" s="4"/>
      <c r="B54" s="12"/>
      <c r="C54" s="3"/>
      <c r="D54" s="3"/>
      <c r="E54" s="3"/>
      <c r="F54" s="3"/>
    </row>
    <row r="55" spans="1:6" x14ac:dyDescent="0.3">
      <c r="B55" s="29"/>
      <c r="C55" s="30"/>
      <c r="D55" s="30"/>
      <c r="E55" s="29"/>
      <c r="F55" s="30"/>
    </row>
    <row r="56" spans="1:6" x14ac:dyDescent="0.3">
      <c r="B56" s="31" t="s">
        <v>34</v>
      </c>
      <c r="C56" s="32"/>
      <c r="D56" s="33"/>
      <c r="E56" s="34"/>
      <c r="F56" s="34"/>
    </row>
    <row r="57" spans="1:6" x14ac:dyDescent="0.3">
      <c r="B57" s="34"/>
      <c r="C57" s="35"/>
      <c r="D57" s="36"/>
      <c r="E57" s="36"/>
      <c r="F57" s="36" t="s">
        <v>35</v>
      </c>
    </row>
    <row r="58" spans="1:6" x14ac:dyDescent="0.3">
      <c r="B58" s="34"/>
      <c r="C58" s="33"/>
      <c r="D58" s="58" t="s">
        <v>36</v>
      </c>
      <c r="E58" s="59"/>
      <c r="F58" s="59"/>
    </row>
    <row r="59" spans="1:6" x14ac:dyDescent="0.3">
      <c r="B59" s="34"/>
      <c r="C59" s="33"/>
      <c r="D59" s="33"/>
      <c r="E59" s="37"/>
      <c r="F59" s="37"/>
    </row>
    <row r="60" spans="1:6" x14ac:dyDescent="0.3">
      <c r="B60" s="37"/>
      <c r="C60" s="32"/>
      <c r="D60" s="33"/>
      <c r="E60" s="34"/>
      <c r="F60" s="34"/>
    </row>
    <row r="61" spans="1:6" x14ac:dyDescent="0.3">
      <c r="B61" s="34"/>
      <c r="C61" s="32"/>
      <c r="D61" s="33"/>
      <c r="E61" s="34"/>
      <c r="F61" s="34"/>
    </row>
    <row r="62" spans="1:6" x14ac:dyDescent="0.3">
      <c r="B62" s="31" t="s">
        <v>37</v>
      </c>
      <c r="C62" s="3"/>
      <c r="D62" s="3"/>
      <c r="E62" s="3"/>
      <c r="F62" s="3"/>
    </row>
    <row r="63" spans="1:6" x14ac:dyDescent="0.3">
      <c r="B63" s="35"/>
      <c r="C63" s="3"/>
      <c r="D63" s="60" t="s">
        <v>38</v>
      </c>
      <c r="E63" s="60"/>
      <c r="F63" s="60"/>
    </row>
    <row r="64" spans="1:6" x14ac:dyDescent="0.3">
      <c r="B64" s="38"/>
      <c r="C64" s="32"/>
      <c r="D64" s="34"/>
      <c r="E64" s="34"/>
      <c r="F64" s="34"/>
    </row>
    <row r="65" spans="2:6" x14ac:dyDescent="0.3">
      <c r="B65" s="28"/>
      <c r="C65" s="28"/>
      <c r="D65" s="28"/>
      <c r="E65" s="28"/>
      <c r="F65" s="28"/>
    </row>
  </sheetData>
  <sheetProtection algorithmName="SHA-512" hashValue="weFdHkh21uqzbfSwYLu6R24sV9RM6L1OzaJiGJsYxrpGTBhOsbTxCqGGw+ioLlPYjN8NmQXMVmdCZZoYiGVQjw==" saltValue="BJThcCzdDBENQpP0KJggDw==" spinCount="100000" sheet="1" objects="1" scenarios="1"/>
  <protectedRanges>
    <protectedRange sqref="E10:E11 E13:E14 E16:E18 E20:E26 E28:E31 E33:E41 E43:E48 B55:F65" name="Obseg1"/>
  </protectedRanges>
  <mergeCells count="5">
    <mergeCell ref="B6:F6"/>
    <mergeCell ref="B50:E50"/>
    <mergeCell ref="D58:F58"/>
    <mergeCell ref="D63:F63"/>
    <mergeCell ref="B49:E49"/>
  </mergeCells>
  <dataValidations count="1">
    <dataValidation type="custom" allowBlank="1" showInputMessage="1" showErrorMessage="1" errorTitle="NAPAKA" error="Vpiši vrednost na dve decimalni mesti" sqref="E10:E11 E13:E14 E16:E26 E28:E31 E45:E49 E33:E44" xr:uid="{E1B941A7-6F94-46CD-9B6E-C7BCB8A82F00}">
      <formula1>EXACT(E10,ROUND(E10,2))</formula1>
    </dataValidation>
  </dataValidations>
  <pageMargins left="0.7" right="0.7" top="0.75" bottom="0.75" header="0.3" footer="0.3"/>
  <pageSetup paperSize="9" scale="63" fitToHeight="0" orientation="portrait" r:id="rId1"/>
  <headerFooter>
    <oddFooter>Stran &amp;P od &amp;N</oddFooter>
  </headerFooter>
  <rowBreaks count="1" manualBreakCount="1">
    <brk id="31" max="5" man="1"/>
  </rowBreaks>
  <ignoredErrors>
    <ignoredError sqref="F12 F15 F19 F27 F32 F42" formula="1"/>
    <ignoredError sqref="A33:A41 A43:A44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Anžur</dc:creator>
  <cp:lastModifiedBy>Meka Kudić</cp:lastModifiedBy>
  <cp:lastPrinted>2026-05-07T09:03:56Z</cp:lastPrinted>
  <dcterms:created xsi:type="dcterms:W3CDTF">2026-03-16T08:22:17Z</dcterms:created>
  <dcterms:modified xsi:type="dcterms:W3CDTF">2026-05-14T04:30:02Z</dcterms:modified>
</cp:coreProperties>
</file>